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40" windowHeight="9720" activeTab="2"/>
  </bookViews>
  <sheets>
    <sheet name="таблица 5 рду 2021" sheetId="1" r:id="rId1"/>
    <sheet name="таблица 5 рду 2022" sheetId="14" r:id="rId2"/>
    <sheet name="таблица 5 рду 2023" sheetId="15" r:id="rId3"/>
    <sheet name="Лист2" sheetId="2" r:id="rId4"/>
    <sheet name="Лист3" sheetId="3" r:id="rId5"/>
  </sheets>
  <definedNames>
    <definedName name="sub_11000" localSheetId="0">'таблица 5 рду 2021'!#REF!</definedName>
    <definedName name="sub_11000" localSheetId="1">'таблица 5 рду 2022'!#REF!</definedName>
    <definedName name="sub_11000" localSheetId="2">'таблица 5 рду 2023'!#REF!</definedName>
    <definedName name="_xlnm.Print_Area" localSheetId="0">'таблица 5 рду 2021'!$A$1:$Q$9</definedName>
    <definedName name="_xlnm.Print_Area" localSheetId="1">'таблица 5 рду 2022'!$A$1:$Q$9</definedName>
    <definedName name="_xlnm.Print_Area" localSheetId="2">'таблица 5 рду 2023'!$A$1:$Q$12</definedName>
  </definedNames>
  <calcPr calcId="145621"/>
</workbook>
</file>

<file path=xl/calcChain.xml><?xml version="1.0" encoding="utf-8"?>
<calcChain xmlns="http://schemas.openxmlformats.org/spreadsheetml/2006/main">
  <c r="Q10" i="15" l="1"/>
  <c r="Q7" i="14"/>
  <c r="Q11" i="15" l="1"/>
  <c r="Q8" i="14"/>
  <c r="P11" i="15"/>
  <c r="O11" i="15"/>
  <c r="N11" i="15"/>
  <c r="M11" i="15"/>
  <c r="L11" i="15"/>
  <c r="K11" i="15"/>
  <c r="J11" i="15"/>
  <c r="I11" i="15"/>
  <c r="H11" i="15"/>
  <c r="G11" i="15"/>
  <c r="P8" i="14"/>
  <c r="O8" i="14"/>
  <c r="N8" i="14"/>
  <c r="M8" i="14"/>
  <c r="L8" i="14"/>
  <c r="K8" i="14"/>
  <c r="J8" i="14"/>
  <c r="I8" i="14"/>
  <c r="H8" i="14"/>
  <c r="G8" i="14"/>
  <c r="Q7" i="1"/>
  <c r="P8" i="1" l="1"/>
  <c r="G8" i="1" l="1"/>
  <c r="H8" i="1"/>
  <c r="I8" i="1"/>
  <c r="J8" i="1"/>
  <c r="K8" i="1"/>
  <c r="L8" i="1"/>
  <c r="M8" i="1"/>
  <c r="N8" i="1"/>
  <c r="O8" i="1"/>
  <c r="Q8" i="1"/>
</calcChain>
</file>

<file path=xl/sharedStrings.xml><?xml version="1.0" encoding="utf-8"?>
<sst xmlns="http://schemas.openxmlformats.org/spreadsheetml/2006/main" count="78" uniqueCount="28">
  <si>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</si>
  <si>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</si>
  <si>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</si>
  <si>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</si>
  <si>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</si>
  <si>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</si>
  <si>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</si>
  <si>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</si>
  <si>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</si>
  <si>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</si>
  <si>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</si>
  <si>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</si>
  <si>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</si>
  <si>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</si>
  <si>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</si>
  <si>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</si>
  <si>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</si>
  <si>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</si>
  <si>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</si>
  <si>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</si>
  <si>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</si>
  <si>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</si>
  <si>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</si>
  <si>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</si>
  <si>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</si>
  <si>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Таблица 6</t>
  </si>
  <si>
    <t>Муниципальное образовательное учреждение Центр психолого-педагогической, медицинской и социальной помощи "Содействие"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</si>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</sst>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6" fillId="0" borderId="7" xfId="0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9" fontId="7" fillId="0" borderId="7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view="pageBreakPreview" zoomScale="60" zoomScaleNormal="85" workbookViewId="0">
      <selection activeCell="Q9" sqref="Q9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20" ht="15.75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20" ht="15.75" x14ac:dyDescent="0.25">
      <c r="A3" s="23" t="s">
        <v>22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20" ht="16.5" thickBot="1" x14ac:dyDescent="0.3">
      <c r="A4" s="6"/>
      <c r="P4" s="32" t="s">
        <v>25</v>
      </c>
      <c r="Q4" s="32"/>
    </row>
    <row r="5" spans="1:20" ht="31.5" customHeight="1" thickBot="1" x14ac:dyDescent="0.3">
      <c r="A5" s="14" t="s">
        <v>1</v>
      </c>
      <c r="B5" s="35" t="s">
        <v>9</v>
      </c>
      <c r="C5" s="28" t="s">
        <v>6</v>
      </c>
      <c r="D5" s="29"/>
      <c r="E5" s="28" t="s">
        <v>10</v>
      </c>
      <c r="F5" s="33" t="s">
        <v>11</v>
      </c>
      <c r="G5" s="26" t="s">
        <v>12</v>
      </c>
      <c r="H5" s="26"/>
      <c r="I5" s="27"/>
      <c r="J5" s="25" t="s">
        <v>13</v>
      </c>
      <c r="K5" s="26"/>
      <c r="L5" s="26"/>
      <c r="M5" s="26"/>
      <c r="N5" s="26"/>
      <c r="O5" s="26"/>
      <c r="P5" s="27"/>
      <c r="Q5" s="37" t="s">
        <v>14</v>
      </c>
    </row>
    <row r="6" spans="1:20" ht="158.25" customHeight="1" thickBot="1" x14ac:dyDescent="0.3">
      <c r="A6" s="19" t="s">
        <v>2</v>
      </c>
      <c r="B6" s="36"/>
      <c r="C6" s="30"/>
      <c r="D6" s="31"/>
      <c r="E6" s="30"/>
      <c r="F6" s="34"/>
      <c r="G6" s="21" t="s">
        <v>15</v>
      </c>
      <c r="H6" s="21" t="s">
        <v>16</v>
      </c>
      <c r="I6" s="21" t="s">
        <v>17</v>
      </c>
      <c r="J6" s="21" t="s">
        <v>18</v>
      </c>
      <c r="K6" s="21" t="s">
        <v>3</v>
      </c>
      <c r="L6" s="21" t="s">
        <v>19</v>
      </c>
      <c r="M6" s="21" t="s">
        <v>20</v>
      </c>
      <c r="N6" s="21" t="s">
        <v>4</v>
      </c>
      <c r="O6" s="21" t="s">
        <v>5</v>
      </c>
      <c r="P6" s="21" t="s">
        <v>21</v>
      </c>
      <c r="Q6" s="38"/>
    </row>
    <row r="7" spans="1:20" ht="142.5" customHeight="1" x14ac:dyDescent="0.25">
      <c r="A7" s="10"/>
      <c r="B7" s="11" t="s">
        <v>8</v>
      </c>
      <c r="C7" s="1">
        <v>1</v>
      </c>
      <c r="D7" s="9" t="s">
        <v>26</v>
      </c>
      <c r="E7" s="9"/>
      <c r="F7" s="9"/>
      <c r="G7" s="4">
        <v>20298087.5</v>
      </c>
      <c r="H7" s="4">
        <v>0</v>
      </c>
      <c r="I7" s="4">
        <v>0</v>
      </c>
      <c r="J7" s="3">
        <v>3425407.5</v>
      </c>
      <c r="K7" s="3">
        <v>14972264.369999999</v>
      </c>
      <c r="L7" s="3">
        <v>59217.61</v>
      </c>
      <c r="M7" s="3">
        <v>10200</v>
      </c>
      <c r="N7" s="3">
        <v>0</v>
      </c>
      <c r="O7" s="3">
        <v>0</v>
      </c>
      <c r="P7" s="2">
        <v>2724293.28</v>
      </c>
      <c r="Q7" s="3">
        <f>SUM(G7:P7)</f>
        <v>41489470.259999998</v>
      </c>
      <c r="S7" s="8"/>
      <c r="T7" s="8"/>
    </row>
    <row r="8" spans="1:20" s="13" customFormat="1" ht="26.25" customHeight="1" x14ac:dyDescent="0.2">
      <c r="A8" s="24" t="s">
        <v>7</v>
      </c>
      <c r="B8" s="24"/>
      <c r="C8" s="24"/>
      <c r="D8" s="24"/>
      <c r="E8" s="15"/>
      <c r="F8" s="15"/>
      <c r="G8" s="12">
        <f t="shared" ref="G8:P8" si="0">SUM(G7:G7)</f>
        <v>20298087.5</v>
      </c>
      <c r="H8" s="12">
        <f t="shared" si="0"/>
        <v>0</v>
      </c>
      <c r="I8" s="12">
        <f t="shared" si="0"/>
        <v>0</v>
      </c>
      <c r="J8" s="12">
        <f t="shared" si="0"/>
        <v>3425407.5</v>
      </c>
      <c r="K8" s="12">
        <f t="shared" si="0"/>
        <v>14972264.369999999</v>
      </c>
      <c r="L8" s="12">
        <f t="shared" si="0"/>
        <v>59217.61</v>
      </c>
      <c r="M8" s="12">
        <f t="shared" si="0"/>
        <v>10200</v>
      </c>
      <c r="N8" s="12">
        <f t="shared" si="0"/>
        <v>0</v>
      </c>
      <c r="O8" s="12">
        <f t="shared" si="0"/>
        <v>0</v>
      </c>
      <c r="P8" s="12">
        <f t="shared" si="0"/>
        <v>2724293.28</v>
      </c>
      <c r="Q8" s="12">
        <f>SUM(Q7:Q7)</f>
        <v>41489470.259999998</v>
      </c>
    </row>
    <row r="9" spans="1:20" x14ac:dyDescent="0.25">
      <c r="Q9" s="22" t="s">
        <v>27</v>
      </c>
    </row>
    <row r="11" spans="1:20" x14ac:dyDescent="0.25">
      <c r="K11" s="8"/>
      <c r="P11" s="8"/>
    </row>
    <row r="12" spans="1:20" ht="409.6" x14ac:dyDescent="0.25">
      <c r="P12" s="8"/>
    </row>
    <row r="14" spans="1:20" x14ac:dyDescent="0.25">
      <c r="O14" s="8"/>
    </row>
  </sheetData>
  <mergeCells count="11">
    <mergeCell ref="A2:Q2"/>
    <mergeCell ref="A3:Q3"/>
    <mergeCell ref="A8:D8"/>
    <mergeCell ref="J5:P5"/>
    <mergeCell ref="C5:D6"/>
    <mergeCell ref="P4:Q4"/>
    <mergeCell ref="E5:E6"/>
    <mergeCell ref="F5:F6"/>
    <mergeCell ref="B5:B6"/>
    <mergeCell ref="Q5:Q6"/>
    <mergeCell ref="G5:I5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view="pageBreakPreview" topLeftCell="A7" zoomScale="60" zoomScaleNormal="85" workbookViewId="0">
      <selection activeCell="Q9" sqref="Q9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20" ht="15.75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20" ht="15.75" x14ac:dyDescent="0.25">
      <c r="A3" s="23" t="s">
        <v>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20" ht="16.5" thickBot="1" x14ac:dyDescent="0.3">
      <c r="A4" s="6"/>
      <c r="P4" s="32" t="s">
        <v>25</v>
      </c>
      <c r="Q4" s="32"/>
    </row>
    <row r="5" spans="1:20" ht="31.5" customHeight="1" thickBot="1" x14ac:dyDescent="0.3">
      <c r="A5" s="16" t="s">
        <v>1</v>
      </c>
      <c r="B5" s="35" t="s">
        <v>9</v>
      </c>
      <c r="C5" s="28" t="s">
        <v>6</v>
      </c>
      <c r="D5" s="29"/>
      <c r="E5" s="28" t="s">
        <v>10</v>
      </c>
      <c r="F5" s="33" t="s">
        <v>11</v>
      </c>
      <c r="G5" s="26" t="s">
        <v>12</v>
      </c>
      <c r="H5" s="26"/>
      <c r="I5" s="27"/>
      <c r="J5" s="25" t="s">
        <v>13</v>
      </c>
      <c r="K5" s="26"/>
      <c r="L5" s="26"/>
      <c r="M5" s="26"/>
      <c r="N5" s="26"/>
      <c r="O5" s="26"/>
      <c r="P5" s="27"/>
      <c r="Q5" s="37" t="s">
        <v>14</v>
      </c>
    </row>
    <row r="6" spans="1:20" ht="158.25" customHeight="1" thickBot="1" x14ac:dyDescent="0.3">
      <c r="A6" s="20" t="s">
        <v>2</v>
      </c>
      <c r="B6" s="36"/>
      <c r="C6" s="30"/>
      <c r="D6" s="31"/>
      <c r="E6" s="30"/>
      <c r="F6" s="34"/>
      <c r="G6" s="21" t="s">
        <v>15</v>
      </c>
      <c r="H6" s="21" t="s">
        <v>16</v>
      </c>
      <c r="I6" s="21" t="s">
        <v>17</v>
      </c>
      <c r="J6" s="21" t="s">
        <v>18</v>
      </c>
      <c r="K6" s="21" t="s">
        <v>3</v>
      </c>
      <c r="L6" s="21" t="s">
        <v>19</v>
      </c>
      <c r="M6" s="21" t="s">
        <v>20</v>
      </c>
      <c r="N6" s="21" t="s">
        <v>4</v>
      </c>
      <c r="O6" s="21" t="s">
        <v>5</v>
      </c>
      <c r="P6" s="21" t="s">
        <v>21</v>
      </c>
      <c r="Q6" s="38"/>
    </row>
    <row r="7" spans="1:20" ht="142.5" customHeight="1" x14ac:dyDescent="0.25">
      <c r="A7" s="10"/>
      <c r="B7" s="11" t="s">
        <v>8</v>
      </c>
      <c r="C7" s="1">
        <v>1</v>
      </c>
      <c r="D7" s="9" t="s">
        <v>26</v>
      </c>
      <c r="E7" s="9"/>
      <c r="F7" s="9"/>
      <c r="G7" s="4">
        <v>20431941.969999999</v>
      </c>
      <c r="H7" s="4">
        <v>0</v>
      </c>
      <c r="I7" s="4">
        <v>0</v>
      </c>
      <c r="J7" s="3">
        <v>3455330</v>
      </c>
      <c r="K7" s="3">
        <v>15070998.029999999</v>
      </c>
      <c r="L7" s="3">
        <v>61000</v>
      </c>
      <c r="M7" s="3">
        <v>10200</v>
      </c>
      <c r="N7" s="3">
        <v>0</v>
      </c>
      <c r="O7" s="3">
        <v>0</v>
      </c>
      <c r="P7" s="2">
        <v>2742370</v>
      </c>
      <c r="Q7" s="3">
        <f>SUM(G7:P7)</f>
        <v>41771840</v>
      </c>
      <c r="S7" s="8"/>
      <c r="T7" s="8"/>
    </row>
    <row r="8" spans="1:20" s="13" customFormat="1" ht="26.25" customHeight="1" x14ac:dyDescent="0.2">
      <c r="A8" s="24" t="s">
        <v>7</v>
      </c>
      <c r="B8" s="24"/>
      <c r="C8" s="24"/>
      <c r="D8" s="24"/>
      <c r="E8" s="17"/>
      <c r="F8" s="17"/>
      <c r="G8" s="12">
        <f t="shared" ref="G8:P8" si="0">SUM(G7:G7)</f>
        <v>20431941.969999999</v>
      </c>
      <c r="H8" s="12">
        <f t="shared" si="0"/>
        <v>0</v>
      </c>
      <c r="I8" s="12">
        <f t="shared" si="0"/>
        <v>0</v>
      </c>
      <c r="J8" s="12">
        <f t="shared" si="0"/>
        <v>3455330</v>
      </c>
      <c r="K8" s="12">
        <f t="shared" si="0"/>
        <v>15070998.029999999</v>
      </c>
      <c r="L8" s="12">
        <f t="shared" si="0"/>
        <v>61000</v>
      </c>
      <c r="M8" s="12">
        <f t="shared" si="0"/>
        <v>10200</v>
      </c>
      <c r="N8" s="12">
        <f t="shared" si="0"/>
        <v>0</v>
      </c>
      <c r="O8" s="12">
        <f t="shared" si="0"/>
        <v>0</v>
      </c>
      <c r="P8" s="12">
        <f t="shared" si="0"/>
        <v>2742370</v>
      </c>
      <c r="Q8" s="12">
        <f>SUM(Q7:Q7)</f>
        <v>41771840</v>
      </c>
    </row>
    <row r="9" spans="1:20" x14ac:dyDescent="0.25">
      <c r="Q9" s="22" t="s">
        <v>27</v>
      </c>
    </row>
  </sheetData>
  <mergeCells count="11">
    <mergeCell ref="P4:Q4"/>
    <mergeCell ref="A2:Q2"/>
    <mergeCell ref="A3:Q3"/>
    <mergeCell ref="Q5:Q6"/>
    <mergeCell ref="A8:D8"/>
    <mergeCell ref="B5:B6"/>
    <mergeCell ref="C5:D6"/>
    <mergeCell ref="E5:E6"/>
    <mergeCell ref="F5:F6"/>
    <mergeCell ref="G5:I5"/>
    <mergeCell ref="J5:P5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abSelected="1" view="pageBreakPreview" zoomScale="60" zoomScaleNormal="85" workbookViewId="0">
      <selection activeCell="L14" sqref="L14"/>
    </sheetView>
  </sheetViews>
  <sheetFormatPr defaultColWidth="9.140625" defaultRowHeight="15" x14ac:dyDescent="0.25"/>
  <cols>
    <col min="1" max="1" width="3.85546875" style="5" customWidth="1"/>
    <col min="2" max="2" width="11.140625" style="5" customWidth="1"/>
    <col min="3" max="3" width="4.85546875" style="5" customWidth="1"/>
    <col min="4" max="4" width="23.85546875" style="5" customWidth="1"/>
    <col min="5" max="5" width="9.85546875" style="5" customWidth="1"/>
    <col min="6" max="6" width="10.42578125" style="5" customWidth="1"/>
    <col min="7" max="7" width="15" style="7" customWidth="1"/>
    <col min="8" max="8" width="14.28515625" style="5" customWidth="1"/>
    <col min="9" max="9" width="12.42578125" style="5" customWidth="1"/>
    <col min="10" max="10" width="13.85546875" style="5" customWidth="1"/>
    <col min="11" max="11" width="15.140625" style="5" customWidth="1"/>
    <col min="12" max="12" width="12" style="5" customWidth="1"/>
    <col min="13" max="13" width="11.7109375" style="5" customWidth="1"/>
    <col min="14" max="14" width="12.85546875" style="5" customWidth="1"/>
    <col min="15" max="15" width="13.5703125" style="5" customWidth="1"/>
    <col min="16" max="16" width="15.85546875" style="5" customWidth="1"/>
    <col min="17" max="17" width="14.28515625" style="7" customWidth="1"/>
    <col min="18" max="18" width="10" style="5" customWidth="1"/>
    <col min="19" max="19" width="9.140625" style="5"/>
    <col min="20" max="20" width="10" style="5" bestFit="1" customWidth="1"/>
    <col min="21" max="16384" width="9.140625" style="5"/>
  </cols>
  <sheetData>
    <row r="1" spans="1:20" ht="18.75" x14ac:dyDescent="0.3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20" ht="18.75" x14ac:dyDescent="0.3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20" ht="18.75" x14ac:dyDescent="0.3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20" ht="18.7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 x14ac:dyDescent="0.2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20" ht="15.75" x14ac:dyDescent="0.25">
      <c r="A6" s="23" t="s">
        <v>24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20" ht="16.5" thickBot="1" x14ac:dyDescent="0.3">
      <c r="A7" s="6"/>
      <c r="P7" s="32" t="s">
        <v>25</v>
      </c>
      <c r="Q7" s="32"/>
    </row>
    <row r="8" spans="1:20" ht="31.5" customHeight="1" thickBot="1" x14ac:dyDescent="0.3">
      <c r="A8" s="16" t="s">
        <v>1</v>
      </c>
      <c r="B8" s="35" t="s">
        <v>9</v>
      </c>
      <c r="C8" s="28" t="s">
        <v>6</v>
      </c>
      <c r="D8" s="29"/>
      <c r="E8" s="28" t="s">
        <v>10</v>
      </c>
      <c r="F8" s="33" t="s">
        <v>11</v>
      </c>
      <c r="G8" s="26" t="s">
        <v>12</v>
      </c>
      <c r="H8" s="26"/>
      <c r="I8" s="27"/>
      <c r="J8" s="25" t="s">
        <v>13</v>
      </c>
      <c r="K8" s="26"/>
      <c r="L8" s="26"/>
      <c r="M8" s="26"/>
      <c r="N8" s="26"/>
      <c r="O8" s="26"/>
      <c r="P8" s="27"/>
      <c r="Q8" s="37" t="s">
        <v>14</v>
      </c>
    </row>
    <row r="9" spans="1:20" ht="158.25" customHeight="1" thickBot="1" x14ac:dyDescent="0.3">
      <c r="A9" s="20" t="s">
        <v>2</v>
      </c>
      <c r="B9" s="36"/>
      <c r="C9" s="30"/>
      <c r="D9" s="31"/>
      <c r="E9" s="30"/>
      <c r="F9" s="34"/>
      <c r="G9" s="21" t="s">
        <v>15</v>
      </c>
      <c r="H9" s="21" t="s">
        <v>16</v>
      </c>
      <c r="I9" s="21" t="s">
        <v>17</v>
      </c>
      <c r="J9" s="21" t="s">
        <v>18</v>
      </c>
      <c r="K9" s="21" t="s">
        <v>3</v>
      </c>
      <c r="L9" s="21" t="s">
        <v>19</v>
      </c>
      <c r="M9" s="21" t="s">
        <v>20</v>
      </c>
      <c r="N9" s="21" t="s">
        <v>4</v>
      </c>
      <c r="O9" s="21" t="s">
        <v>5</v>
      </c>
      <c r="P9" s="21" t="s">
        <v>21</v>
      </c>
      <c r="Q9" s="38"/>
    </row>
    <row r="10" spans="1:20" ht="142.5" customHeight="1" x14ac:dyDescent="0.25">
      <c r="A10" s="10"/>
      <c r="B10" s="11" t="s">
        <v>8</v>
      </c>
      <c r="C10" s="1">
        <v>1</v>
      </c>
      <c r="D10" s="9" t="s">
        <v>26</v>
      </c>
      <c r="E10" s="9"/>
      <c r="F10" s="9"/>
      <c r="G10" s="4">
        <v>20431941.969999999</v>
      </c>
      <c r="H10" s="4">
        <v>0</v>
      </c>
      <c r="I10" s="4">
        <v>0</v>
      </c>
      <c r="J10" s="3">
        <v>3455330</v>
      </c>
      <c r="K10" s="3">
        <v>15070998.029999999</v>
      </c>
      <c r="L10" s="3">
        <v>61000</v>
      </c>
      <c r="M10" s="3">
        <v>10200</v>
      </c>
      <c r="N10" s="3">
        <v>0</v>
      </c>
      <c r="O10" s="3">
        <v>0</v>
      </c>
      <c r="P10" s="2">
        <v>2742370</v>
      </c>
      <c r="Q10" s="3">
        <f>SUM(G10:P10)</f>
        <v>41771840</v>
      </c>
      <c r="S10" s="8"/>
      <c r="T10" s="8"/>
    </row>
    <row r="11" spans="1:20" s="13" customFormat="1" ht="26.25" customHeight="1" x14ac:dyDescent="0.2">
      <c r="A11" s="24" t="s">
        <v>7</v>
      </c>
      <c r="B11" s="24"/>
      <c r="C11" s="24"/>
      <c r="D11" s="24"/>
      <c r="E11" s="17"/>
      <c r="F11" s="17"/>
      <c r="G11" s="12">
        <f t="shared" ref="G11:P11" si="0">SUM(G10:G10)</f>
        <v>20431941.969999999</v>
      </c>
      <c r="H11" s="12">
        <f t="shared" si="0"/>
        <v>0</v>
      </c>
      <c r="I11" s="12">
        <f t="shared" si="0"/>
        <v>0</v>
      </c>
      <c r="J11" s="12">
        <f t="shared" si="0"/>
        <v>3455330</v>
      </c>
      <c r="K11" s="12">
        <f t="shared" si="0"/>
        <v>15070998.029999999</v>
      </c>
      <c r="L11" s="12">
        <f t="shared" si="0"/>
        <v>61000</v>
      </c>
      <c r="M11" s="12">
        <f t="shared" si="0"/>
        <v>10200</v>
      </c>
      <c r="N11" s="12">
        <f t="shared" si="0"/>
        <v>0</v>
      </c>
      <c r="O11" s="12">
        <f t="shared" si="0"/>
        <v>0</v>
      </c>
      <c r="P11" s="12">
        <f t="shared" si="0"/>
        <v>2742370</v>
      </c>
      <c r="Q11" s="12">
        <f>SUM(Q10:Q10)</f>
        <v>41771840</v>
      </c>
    </row>
    <row r="12" spans="1:20" x14ac:dyDescent="0.25">
      <c r="Q12" s="22" t="s">
        <v>27</v>
      </c>
    </row>
  </sheetData>
  <mergeCells count="14">
    <mergeCell ref="Q8:Q9"/>
    <mergeCell ref="A11:D11"/>
    <mergeCell ref="B8:B9"/>
    <mergeCell ref="C8:D9"/>
    <mergeCell ref="E8:E9"/>
    <mergeCell ref="F8:F9"/>
    <mergeCell ref="G8:I8"/>
    <mergeCell ref="J8:P8"/>
    <mergeCell ref="P7:Q7"/>
    <mergeCell ref="A1:Q1"/>
    <mergeCell ref="A2:Q2"/>
    <mergeCell ref="A3:Q3"/>
    <mergeCell ref="A5:Q5"/>
    <mergeCell ref="A6:Q6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5 рду 2021</vt:lpstr>
      <vt:lpstr>таблица 5 рду 2022</vt:lpstr>
      <vt:lpstr>таблица 5 рду 2023</vt:lpstr>
      <vt:lpstr>Лист2</vt:lpstr>
      <vt:lpstr>Лист3</vt:lpstr>
      <vt:lpstr>'таблица 5 рду 2021'!Область_печати</vt:lpstr>
      <vt:lpstr>'таблица 5 рду 2022'!Область_печати</vt:lpstr>
      <vt:lpstr>'таблица 5 рду 2023'!Область_печати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Прокудина</cp:lastModifiedBy>
  <cp:lastPrinted>2021-04-26T05:57:46Z</cp:lastPrinted>
  <dcterms:created xsi:type="dcterms:W3CDTF">2020-06-29T08:41:14Z</dcterms:created>
  <dcterms:modified xsi:type="dcterms:W3CDTF">2021-04-26T06:01:21Z</dcterms:modified>
</cp:coreProperties>
</file>